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1" r:id="rId1"/>
  </sheets>
  <definedNames>
    <definedName name="_xlnm.Print_Area" localSheetId="0">项目支出绩效自评表!$A$1:$N$34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<sst xmlns="http://schemas.openxmlformats.org/spreadsheetml/2006/main" count="108" uniqueCount="85">
  <si>
    <r>
      <rPr>
        <sz val="18"/>
        <color rgb="FF000000"/>
        <rFont val="方正小标宋简体"/>
        <charset val="134"/>
      </rPr>
      <t>项目支出绩效自评表</t>
    </r>
    <r>
      <rPr>
        <sz val="14"/>
        <color rgb="FF000000"/>
        <rFont val="方正小标宋简体"/>
        <charset val="134"/>
      </rPr>
      <t xml:space="preserve">（2024年度）  </t>
    </r>
    <r>
      <rPr>
        <sz val="14"/>
        <color rgb="FF000000"/>
        <rFont val="仿宋_GB2312"/>
        <charset val="134"/>
      </rPr>
      <t xml:space="preserve">           </t>
    </r>
    <r>
      <rPr>
        <sz val="11"/>
        <color rgb="FF000000"/>
        <rFont val="仿宋_GB2312"/>
        <charset val="134"/>
      </rPr>
      <t xml:space="preserve"> </t>
    </r>
  </si>
  <si>
    <t>单位名称（盖章）：</t>
  </si>
  <si>
    <t>北京市水利工程管理中心本级</t>
  </si>
  <si>
    <t>项目名称</t>
  </si>
  <si>
    <t>北京市南水北调大宁管理处水利工程日常维修养护费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</si>
  <si>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</si>
  <si>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</si>
  <si>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</si>
  <si>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</si>
  <si>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</si>
  <si>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</si>
  <si>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</si>
  <si>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</si>
  <si>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</si>
  <si>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</si>
  <si>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</si>
  <si>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</si>
  <si>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</si>
  <si>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</si>
  <si>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</si>
  <si>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</si>
  <si>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</si>
  <si>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</si>
  <si>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对调蓄水库工程（含调度中心）、支线工程等水利工程的运行维护，完成水工建筑物维修养护、水环境保洁、林草绿地养护、设备设施维修养护等工作，确保水利工程设备设施运行及水质水环境清洁，切实发挥水利工程防洪兴利效益及调蓄输水功能，完成年度输水任务，保障首都城市供水。     
</t>
  </si>
  <si>
    <t>完成对调蓄水库工程（含调度中心）、支线工程3座泵站水工建筑物的维修养护完成2.1平方公里的水环境保洁，完成38214.14平米的林草绿地养护，完成3座泵站范围内所有设备设施维修养护等工作，设备设施的维护质量达标。整个项目的实施完成有效保障水利工程设备设施运行及水质水环境清洁，切实发挥水利工程防洪兴利效益及调蓄输水功能，完成年度输水任务，保障了首都城市供水。</t>
  </si>
  <si>
    <t>绩效指标</t>
  </si>
  <si>
    <t>一级指标</t>
  </si>
  <si>
    <t>二级
指标</t>
  </si>
  <si>
    <t>三级指标</t>
  </si>
  <si>
    <t>年度
指标值</t>
  </si>
  <si>
    <t>实际
完成值</t>
  </si>
  <si>
    <t>偏差原因分析及改进措施</t>
  </si>
  <si>
    <t>产出
指标</t>
  </si>
  <si>
    <t>数量
指标</t>
  </si>
  <si>
    <t>维护泵站的数量</t>
  </si>
  <si>
    <t>=3座</t>
  </si>
  <si>
    <t>3座</t>
  </si>
  <si>
    <t>水环境保洁面积</t>
  </si>
  <si>
    <t>≥2.1平方公里</t>
  </si>
  <si>
    <t>2.1平方公里</t>
  </si>
  <si>
    <t>林草绿地养护面积</t>
  </si>
  <si>
    <t>≥38214.14平方米</t>
  </si>
  <si>
    <t>38214.14平方米</t>
  </si>
  <si>
    <t>完成支线水工建筑物监测</t>
  </si>
  <si>
    <t>=1项</t>
  </si>
  <si>
    <t>1项</t>
  </si>
  <si>
    <t>完成调度中心供水设施改造</t>
  </si>
  <si>
    <t>完成调蓄水库工程监测</t>
  </si>
  <si>
    <t>完成水库调蓄工程泵站评价</t>
  </si>
  <si>
    <t>质量
指标</t>
  </si>
  <si>
    <t>服务人员到岗率</t>
  </si>
  <si>
    <t>=100%</t>
  </si>
  <si>
    <t>管理处开展了项目自查，有档案资料不完整的情况存在，项目实施单位按照要求完成整改，下一步管理处会加强项目检查及考核力度，保证项目顺利实施。</t>
  </si>
  <si>
    <t>林草绿地养护符合《北京城市园林绿化养护管理标准》</t>
  </si>
  <si>
    <t>优</t>
  </si>
  <si>
    <t>管理处在项目检查中存在林地空间裸漏情形，已完成整改，下一步加强项目检查及考核力度。</t>
  </si>
  <si>
    <t>开展水库调蓄工程泵站评价</t>
  </si>
  <si>
    <t>客观反映调蓄水库泵站状况</t>
  </si>
  <si>
    <t>设备设施维护质量</t>
  </si>
  <si>
    <t>支线运行服务人员到岗率</t>
  </si>
  <si>
    <t>时效
指标</t>
  </si>
  <si>
    <t>项目完成时间</t>
  </si>
  <si>
    <t>≤12月</t>
  </si>
  <si>
    <t>12月</t>
  </si>
  <si>
    <t>水库调蓄工程泵站评价完成时间</t>
  </si>
  <si>
    <t>成本指标</t>
  </si>
  <si>
    <t>经济
成本
指标</t>
  </si>
  <si>
    <t>调蓄水库工程运行维护成本</t>
  </si>
  <si>
    <t>≤1214.058269万元</t>
  </si>
  <si>
    <t>1053.864289万元</t>
  </si>
  <si>
    <t>支线工程运行维护成本</t>
  </si>
  <si>
    <t>≤1485.941731万元</t>
  </si>
  <si>
    <t>1153.231514万元</t>
  </si>
  <si>
    <t>效益
指标</t>
  </si>
  <si>
    <t>经济效益指标</t>
  </si>
  <si>
    <t>社会效益指标</t>
  </si>
  <si>
    <t>三处泵站发挥工程效能，完成年度输水任务，有效发挥调蓄水库滞洪调蓄功能。</t>
  </si>
  <si>
    <t>支线工程个别泵站未进行管理移交。部分发挥了支线工程的作用；加快管理移交。</t>
  </si>
  <si>
    <t>生态效益指标</t>
  </si>
  <si>
    <t>可持续影响指标</t>
  </si>
  <si>
    <t>满意度指标</t>
  </si>
  <si>
    <t>服务对象满意度指标</t>
  </si>
  <si>
    <t>相关科室满意度</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</si>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</sst>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8">
    <font>
      <sz val="11"/>
      <name val="宋体"/>
      <charset val="134"/>
    </font>
    <font>
      <sz val="11"/>
      <color rgb="FF000000"/>
      <name val="仿宋_GB2312"/>
      <charset val="134"/>
    </font>
    <font>
      <sz val="18"/>
      <color rgb="FF000000"/>
      <name val="方正小标宋简体"/>
      <charset val="134"/>
    </font>
    <font>
      <sz val="11"/>
      <color rgb="FF000000"/>
      <name val="宋体"/>
      <charset val="134"/>
    </font>
    <font>
      <sz val="11"/>
      <name val="仿宋_GB2312"/>
      <charset val="134"/>
    </font>
    <font>
      <sz val="10"/>
      <color rgb="FF00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方正小标宋简体"/>
      <charset val="134"/>
    </font>
    <font>
      <sz val="14"/>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3" fillId="0" borderId="0">
      <alignment vertical="top"/>
      <protection locked="0"/>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1" fillId="0" borderId="0" xfId="0" applyFont="1" applyAlignment="1">
      <alignment horizontal="left" vertical="center"/>
    </xf>
    <xf numFmtId="0" fontId="1" fillId="0" borderId="0" xfId="0" applyFont="1" applyFill="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0" borderId="1" xfId="0" applyFont="1" applyFill="1" applyBorder="1" applyAlignment="1">
      <alignment horizontal="left" vertical="center" wrapText="1"/>
    </xf>
    <xf numFmtId="0" fontId="1" fillId="0" borderId="6"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9" fontId="0" fillId="0" borderId="1" xfId="0" applyNumberFormat="1"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Fill="1" applyAlignment="1">
      <alignment horizontal="left" vertical="center"/>
    </xf>
    <xf numFmtId="0" fontId="1" fillId="0" borderId="7" xfId="0" applyFont="1" applyFill="1" applyBorder="1" applyAlignment="1">
      <alignment horizontal="left" vertical="center"/>
    </xf>
    <xf numFmtId="0" fontId="1" fillId="0" borderId="3" xfId="0" applyFont="1" applyBorder="1" applyAlignment="1">
      <alignment horizontal="left" vertical="center" wrapText="1"/>
    </xf>
    <xf numFmtId="0" fontId="5" fillId="0" borderId="1" xfId="0" applyFont="1" applyBorder="1" applyAlignment="1">
      <alignment horizontal="center" vertical="center" wrapText="1"/>
    </xf>
    <xf numFmtId="10" fontId="1" fillId="0" borderId="1" xfId="3" applyNumberFormat="1" applyFont="1" applyBorder="1" applyAlignment="1" applyProtection="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Border="1">
      <alignment vertical="center"/>
    </xf>
    <xf numFmtId="0" fontId="3" fillId="0" borderId="1" xfId="0" applyFont="1" applyFill="1" applyBorder="1" applyAlignment="1" quotePrefix="1">
      <alignment horizontal="left" vertical="center" wrapText="1"/>
    </xf>
    <xf numFmtId="0" fontId="0" fillId="0" borderId="1" xfId="0" applyFont="1" applyFill="1" applyBorder="1" applyAlignment="1" quotePrefix="1">
      <alignment horizontal="left" vertical="center" wrapText="1"/>
    </xf>
    <xf numFmtId="9" fontId="0" fillId="0" borderId="1" xfId="0" applyNumberFormat="1" applyFont="1" applyFill="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5"/>
  <sheetViews>
    <sheetView tabSelected="1" zoomScale="85" zoomScaleNormal="85" topLeftCell="A30" workbookViewId="0">
      <selection activeCell="D27" sqref="D27:F28"/>
    </sheetView>
  </sheetViews>
  <sheetFormatPr defaultColWidth="9" defaultRowHeight="14"/>
  <cols>
    <col min="1" max="1" width="5.12727272727273" customWidth="1"/>
    <col min="2" max="2" width="6" customWidth="1"/>
    <col min="3" max="3" width="8.25454545454545" customWidth="1"/>
    <col min="5" max="5" width="14.7545454545455" customWidth="1"/>
    <col min="6" max="6" width="10" customWidth="1"/>
    <col min="7" max="7" width="16.1272727272727" customWidth="1"/>
    <col min="8" max="8" width="15.7545454545455" customWidth="1"/>
    <col min="9" max="9" width="3.90909090909091" customWidth="1"/>
    <col min="10" max="10" width="4.53636363636364" customWidth="1"/>
    <col min="11" max="11" width="3.90909090909091" customWidth="1"/>
    <col min="12" max="12" width="4" customWidth="1"/>
    <col min="13" max="13" width="4.90909090909091" customWidth="1"/>
    <col min="14" max="14" width="32.8727272727273"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t="s">
        <v>2</v>
      </c>
      <c r="E2" s="3"/>
      <c r="F2" s="3"/>
      <c r="G2" s="3"/>
      <c r="H2" s="4"/>
      <c r="I2" s="4"/>
      <c r="J2" s="4"/>
      <c r="K2" s="4"/>
      <c r="L2" s="26"/>
      <c r="M2" s="26"/>
      <c r="N2" s="27"/>
    </row>
    <row r="3" ht="15" customHeight="1" spans="1:14">
      <c r="A3" s="5" t="s">
        <v>3</v>
      </c>
      <c r="B3" s="5"/>
      <c r="C3" s="6" t="s">
        <v>4</v>
      </c>
      <c r="D3" s="6"/>
      <c r="E3" s="6"/>
      <c r="F3" s="6"/>
      <c r="G3" s="6"/>
      <c r="H3" s="6"/>
      <c r="I3" s="6"/>
      <c r="J3" s="6"/>
      <c r="K3" s="6"/>
      <c r="L3" s="6"/>
      <c r="M3" s="6"/>
      <c r="N3" s="28"/>
    </row>
    <row r="4" ht="15" customHeight="1" spans="1:14">
      <c r="A4" s="5" t="s">
        <v>5</v>
      </c>
      <c r="B4" s="5"/>
      <c r="C4" s="5" t="s">
        <v>6</v>
      </c>
      <c r="D4" s="5"/>
      <c r="E4" s="5"/>
      <c r="F4" s="5"/>
      <c r="G4" s="5"/>
      <c r="H4" s="5" t="s">
        <v>7</v>
      </c>
      <c r="I4" s="5"/>
      <c r="J4" s="29" t="s">
        <v>2</v>
      </c>
      <c r="K4" s="29"/>
      <c r="L4" s="29"/>
      <c r="M4" s="29"/>
      <c r="N4" s="29"/>
    </row>
    <row r="5" ht="33" customHeight="1" spans="1:14">
      <c r="A5" s="5" t="s">
        <v>8</v>
      </c>
      <c r="B5" s="5"/>
      <c r="C5" s="5"/>
      <c r="D5" s="5"/>
      <c r="E5" s="5" t="s">
        <v>9</v>
      </c>
      <c r="F5" s="5" t="s">
        <v>10</v>
      </c>
      <c r="G5" s="5"/>
      <c r="H5" s="5" t="s">
        <v>11</v>
      </c>
      <c r="I5" s="5"/>
      <c r="J5" s="5" t="s">
        <v>12</v>
      </c>
      <c r="K5" s="5"/>
      <c r="L5" s="5" t="s">
        <v>13</v>
      </c>
      <c r="M5" s="5"/>
      <c r="N5" s="5" t="s">
        <v>14</v>
      </c>
    </row>
    <row r="6" ht="18" customHeight="1" spans="1:14">
      <c r="A6" s="5"/>
      <c r="B6" s="5"/>
      <c r="C6" s="7" t="s">
        <v>15</v>
      </c>
      <c r="D6" s="7"/>
      <c r="E6" s="8">
        <f>SUM(E7:E9)</f>
        <v>2700</v>
      </c>
      <c r="F6" s="8">
        <f>SUM(F7:G9)</f>
        <v>2207.095803</v>
      </c>
      <c r="G6" s="8">
        <f t="shared" ref="E6:I6" si="0">SUM(G7:G9)</f>
        <v>0</v>
      </c>
      <c r="H6" s="8">
        <f>SUM(H7:I9)</f>
        <v>2207.095803</v>
      </c>
      <c r="I6" s="8">
        <f t="shared" si="0"/>
        <v>0</v>
      </c>
      <c r="J6" s="5">
        <v>10</v>
      </c>
      <c r="K6" s="5"/>
      <c r="L6" s="30">
        <f t="shared" ref="L6:L9" si="1">ROUND(H6/F6,4)</f>
        <v>1</v>
      </c>
      <c r="M6" s="30"/>
      <c r="N6" s="5">
        <f>ROUND(J6*L6,2)</f>
        <v>10</v>
      </c>
    </row>
    <row r="7" ht="26" customHeight="1" spans="1:14">
      <c r="A7" s="5"/>
      <c r="B7" s="5"/>
      <c r="C7" s="5" t="s">
        <v>16</v>
      </c>
      <c r="D7" s="5"/>
      <c r="E7" s="8">
        <v>2700</v>
      </c>
      <c r="F7" s="8">
        <v>2207.095803</v>
      </c>
      <c r="G7" s="8"/>
      <c r="H7" s="8">
        <v>2207.095803</v>
      </c>
      <c r="I7" s="8"/>
      <c r="J7" s="5" t="s">
        <v>17</v>
      </c>
      <c r="K7" s="5"/>
      <c r="L7" s="30">
        <f t="shared" si="1"/>
        <v>1</v>
      </c>
      <c r="M7" s="30"/>
      <c r="N7" s="5" t="s">
        <v>17</v>
      </c>
    </row>
    <row r="8" ht="32" customHeight="1" spans="1:14">
      <c r="A8" s="5"/>
      <c r="B8" s="5"/>
      <c r="C8" s="5" t="s">
        <v>18</v>
      </c>
      <c r="D8" s="5"/>
      <c r="E8" s="9"/>
      <c r="F8" s="9"/>
      <c r="G8" s="9"/>
      <c r="H8" s="9"/>
      <c r="I8" s="9"/>
      <c r="J8" s="5" t="s">
        <v>17</v>
      </c>
      <c r="K8" s="5"/>
      <c r="L8" s="30"/>
      <c r="M8" s="30"/>
      <c r="N8" s="5" t="s">
        <v>17</v>
      </c>
    </row>
    <row r="9" ht="26" customHeight="1" spans="1:14">
      <c r="A9" s="5"/>
      <c r="B9" s="5"/>
      <c r="C9" s="5" t="s">
        <v>19</v>
      </c>
      <c r="D9" s="5"/>
      <c r="E9" s="9"/>
      <c r="F9" s="9"/>
      <c r="G9" s="9"/>
      <c r="H9" s="9"/>
      <c r="I9" s="9"/>
      <c r="J9" s="5" t="s">
        <v>17</v>
      </c>
      <c r="K9" s="5"/>
      <c r="L9" s="30"/>
      <c r="M9" s="30"/>
      <c r="N9" s="5" t="s">
        <v>17</v>
      </c>
    </row>
    <row r="10" ht="15" customHeight="1" spans="1:14">
      <c r="A10" s="5" t="s">
        <v>20</v>
      </c>
      <c r="B10" s="5" t="s">
        <v>21</v>
      </c>
      <c r="C10" s="5"/>
      <c r="D10" s="5"/>
      <c r="E10" s="5"/>
      <c r="F10" s="5"/>
      <c r="G10" s="5"/>
      <c r="H10" s="5" t="s">
        <v>22</v>
      </c>
      <c r="I10" s="5"/>
      <c r="J10" s="5"/>
      <c r="K10" s="5"/>
      <c r="L10" s="5"/>
      <c r="M10" s="5"/>
      <c r="N10" s="5"/>
    </row>
    <row r="11" ht="137" customHeight="1" spans="1:14">
      <c r="A11" s="5"/>
      <c r="B11" s="6" t="s">
        <v>23</v>
      </c>
      <c r="C11" s="6"/>
      <c r="D11" s="6"/>
      <c r="E11" s="6"/>
      <c r="F11" s="6"/>
      <c r="G11" s="6"/>
      <c r="H11" s="6" t="s">
        <v>24</v>
      </c>
      <c r="I11" s="6"/>
      <c r="J11" s="6"/>
      <c r="K11" s="6"/>
      <c r="L11" s="6"/>
      <c r="M11" s="6"/>
      <c r="N11" s="6"/>
    </row>
    <row r="12" ht="41" customHeight="1" spans="1:14">
      <c r="A12" s="10" t="s">
        <v>25</v>
      </c>
      <c r="B12" s="5" t="s">
        <v>26</v>
      </c>
      <c r="C12" s="5" t="s">
        <v>27</v>
      </c>
      <c r="D12" s="5" t="s">
        <v>28</v>
      </c>
      <c r="E12" s="5"/>
      <c r="F12" s="5"/>
      <c r="G12" s="5" t="s">
        <v>29</v>
      </c>
      <c r="H12" s="5" t="s">
        <v>30</v>
      </c>
      <c r="I12" s="5" t="s">
        <v>12</v>
      </c>
      <c r="J12" s="5"/>
      <c r="K12" s="5" t="s">
        <v>14</v>
      </c>
      <c r="L12" s="5"/>
      <c r="M12" s="5" t="s">
        <v>31</v>
      </c>
      <c r="N12" s="5"/>
    </row>
    <row r="13" ht="15" customHeight="1" spans="1:14">
      <c r="A13" s="10"/>
      <c r="B13" s="11" t="s">
        <v>32</v>
      </c>
      <c r="C13" s="5" t="s">
        <v>33</v>
      </c>
      <c r="D13" s="12" t="s">
        <v>34</v>
      </c>
      <c r="E13" s="13"/>
      <c r="F13" s="14"/>
      <c r="G13" s="34" t="s">
        <v>35</v>
      </c>
      <c r="H13" s="5" t="s">
        <v>36</v>
      </c>
      <c r="I13" s="5">
        <v>5</v>
      </c>
      <c r="J13" s="5"/>
      <c r="K13" s="5">
        <v>5</v>
      </c>
      <c r="L13" s="5"/>
      <c r="M13" s="5"/>
      <c r="N13" s="5"/>
    </row>
    <row r="14" ht="15" customHeight="1" spans="1:14">
      <c r="A14" s="10"/>
      <c r="B14" s="16"/>
      <c r="C14" s="5"/>
      <c r="D14" s="17" t="s">
        <v>37</v>
      </c>
      <c r="E14" s="18"/>
      <c r="F14" s="19"/>
      <c r="G14" s="20" t="s">
        <v>38</v>
      </c>
      <c r="H14" s="21" t="s">
        <v>39</v>
      </c>
      <c r="I14" s="5">
        <v>5</v>
      </c>
      <c r="J14" s="5"/>
      <c r="K14" s="5">
        <v>5</v>
      </c>
      <c r="L14" s="5"/>
      <c r="M14" s="5"/>
      <c r="N14" s="5"/>
    </row>
    <row r="15" ht="27" customHeight="1" spans="1:14">
      <c r="A15" s="10"/>
      <c r="B15" s="16"/>
      <c r="C15" s="5"/>
      <c r="D15" s="17" t="s">
        <v>40</v>
      </c>
      <c r="E15" s="18"/>
      <c r="F15" s="19"/>
      <c r="G15" s="20" t="s">
        <v>41</v>
      </c>
      <c r="H15" s="21" t="s">
        <v>42</v>
      </c>
      <c r="I15" s="5">
        <v>5</v>
      </c>
      <c r="J15" s="5"/>
      <c r="K15" s="5">
        <v>5</v>
      </c>
      <c r="L15" s="5"/>
      <c r="M15" s="5"/>
      <c r="N15" s="5"/>
    </row>
    <row r="16" ht="15" customHeight="1" spans="1:14">
      <c r="A16" s="10"/>
      <c r="B16" s="16"/>
      <c r="C16" s="5"/>
      <c r="D16" s="17" t="s">
        <v>43</v>
      </c>
      <c r="E16" s="18"/>
      <c r="F16" s="19"/>
      <c r="G16" s="35" t="s">
        <v>44</v>
      </c>
      <c r="H16" s="21" t="s">
        <v>45</v>
      </c>
      <c r="I16" s="5">
        <v>5</v>
      </c>
      <c r="J16" s="5"/>
      <c r="K16" s="5">
        <v>5</v>
      </c>
      <c r="L16" s="5"/>
      <c r="M16" s="5"/>
      <c r="N16" s="5"/>
    </row>
    <row r="17" ht="15" customHeight="1" spans="1:14">
      <c r="A17" s="10"/>
      <c r="B17" s="16"/>
      <c r="C17" s="5"/>
      <c r="D17" s="17" t="s">
        <v>46</v>
      </c>
      <c r="E17" s="18"/>
      <c r="F17" s="19"/>
      <c r="G17" s="35" t="s">
        <v>44</v>
      </c>
      <c r="H17" s="21" t="s">
        <v>45</v>
      </c>
      <c r="I17" s="5">
        <v>2</v>
      </c>
      <c r="J17" s="5"/>
      <c r="K17" s="5">
        <v>2</v>
      </c>
      <c r="L17" s="5"/>
      <c r="M17" s="5"/>
      <c r="N17" s="5"/>
    </row>
    <row r="18" ht="15" customHeight="1" spans="1:14">
      <c r="A18" s="10"/>
      <c r="B18" s="16"/>
      <c r="C18" s="5"/>
      <c r="D18" s="17" t="s">
        <v>47</v>
      </c>
      <c r="E18" s="18"/>
      <c r="F18" s="19"/>
      <c r="G18" s="35" t="s">
        <v>44</v>
      </c>
      <c r="H18" s="21" t="s">
        <v>45</v>
      </c>
      <c r="I18" s="5">
        <v>5</v>
      </c>
      <c r="J18" s="5"/>
      <c r="K18" s="5">
        <v>5</v>
      </c>
      <c r="L18" s="5"/>
      <c r="M18" s="5"/>
      <c r="N18" s="5"/>
    </row>
    <row r="19" ht="15" customHeight="1" spans="1:14">
      <c r="A19" s="10"/>
      <c r="B19" s="16"/>
      <c r="C19" s="5"/>
      <c r="D19" s="17" t="s">
        <v>48</v>
      </c>
      <c r="E19" s="18"/>
      <c r="F19" s="19"/>
      <c r="G19" s="35" t="s">
        <v>44</v>
      </c>
      <c r="H19" s="21" t="s">
        <v>45</v>
      </c>
      <c r="I19" s="5">
        <v>5</v>
      </c>
      <c r="J19" s="5"/>
      <c r="K19" s="5">
        <v>5</v>
      </c>
      <c r="L19" s="5"/>
      <c r="M19" s="5"/>
      <c r="N19" s="5"/>
    </row>
    <row r="20" ht="85" customHeight="1" spans="1:14">
      <c r="A20" s="10"/>
      <c r="B20" s="16"/>
      <c r="C20" s="5" t="s">
        <v>49</v>
      </c>
      <c r="D20" s="17" t="s">
        <v>50</v>
      </c>
      <c r="E20" s="18"/>
      <c r="F20" s="19"/>
      <c r="G20" s="36" t="s">
        <v>51</v>
      </c>
      <c r="H20" s="23">
        <v>1</v>
      </c>
      <c r="I20" s="5">
        <v>5</v>
      </c>
      <c r="J20" s="5"/>
      <c r="K20" s="31">
        <v>3</v>
      </c>
      <c r="L20" s="31"/>
      <c r="M20" s="6" t="s">
        <v>52</v>
      </c>
      <c r="N20" s="6"/>
    </row>
    <row r="21" ht="55" customHeight="1" spans="1:14">
      <c r="A21" s="10"/>
      <c r="B21" s="16"/>
      <c r="C21" s="5"/>
      <c r="D21" s="17" t="s">
        <v>53</v>
      </c>
      <c r="E21" s="18"/>
      <c r="F21" s="19"/>
      <c r="G21" s="20" t="s">
        <v>54</v>
      </c>
      <c r="H21" s="21" t="s">
        <v>54</v>
      </c>
      <c r="I21" s="5">
        <v>2</v>
      </c>
      <c r="J21" s="5"/>
      <c r="K21" s="31">
        <v>1</v>
      </c>
      <c r="L21" s="31"/>
      <c r="M21" s="6" t="s">
        <v>55</v>
      </c>
      <c r="N21" s="6"/>
    </row>
    <row r="22" ht="54" customHeight="1" spans="1:14">
      <c r="A22" s="10"/>
      <c r="B22" s="16"/>
      <c r="C22" s="5"/>
      <c r="D22" s="12" t="s">
        <v>56</v>
      </c>
      <c r="E22" s="13"/>
      <c r="F22" s="14"/>
      <c r="G22" s="20" t="s">
        <v>57</v>
      </c>
      <c r="H22" s="5" t="s">
        <v>57</v>
      </c>
      <c r="I22" s="5">
        <v>2</v>
      </c>
      <c r="J22" s="5"/>
      <c r="K22" s="5">
        <v>2</v>
      </c>
      <c r="L22" s="5"/>
      <c r="M22" s="5"/>
      <c r="N22" s="5"/>
    </row>
    <row r="23" ht="15" customHeight="1" spans="1:14">
      <c r="A23" s="10"/>
      <c r="B23" s="16"/>
      <c r="C23" s="5"/>
      <c r="D23" s="17" t="s">
        <v>58</v>
      </c>
      <c r="E23" s="18"/>
      <c r="F23" s="19"/>
      <c r="G23" s="20" t="s">
        <v>54</v>
      </c>
      <c r="H23" s="21" t="s">
        <v>54</v>
      </c>
      <c r="I23" s="5">
        <v>5</v>
      </c>
      <c r="J23" s="5"/>
      <c r="K23" s="5">
        <v>5</v>
      </c>
      <c r="L23" s="5"/>
      <c r="M23" s="5"/>
      <c r="N23" s="5"/>
    </row>
    <row r="24" ht="15" customHeight="1" spans="1:14">
      <c r="A24" s="10"/>
      <c r="B24" s="16"/>
      <c r="C24" s="5"/>
      <c r="D24" s="17" t="s">
        <v>59</v>
      </c>
      <c r="E24" s="18"/>
      <c r="F24" s="19"/>
      <c r="G24" s="36" t="s">
        <v>51</v>
      </c>
      <c r="H24" s="23">
        <v>1</v>
      </c>
      <c r="I24" s="5">
        <v>2</v>
      </c>
      <c r="J24" s="5"/>
      <c r="K24" s="5">
        <v>2</v>
      </c>
      <c r="L24" s="5"/>
      <c r="M24" s="5"/>
      <c r="N24" s="5"/>
    </row>
    <row r="25" ht="15" customHeight="1" spans="1:14">
      <c r="A25" s="10"/>
      <c r="B25" s="16"/>
      <c r="C25" s="5" t="s">
        <v>60</v>
      </c>
      <c r="D25" s="12" t="s">
        <v>61</v>
      </c>
      <c r="E25" s="13"/>
      <c r="F25" s="14"/>
      <c r="G25" s="15" t="s">
        <v>62</v>
      </c>
      <c r="H25" s="5" t="s">
        <v>63</v>
      </c>
      <c r="I25" s="5">
        <v>5</v>
      </c>
      <c r="J25" s="5"/>
      <c r="K25" s="5">
        <v>5</v>
      </c>
      <c r="L25" s="5"/>
      <c r="M25" s="5"/>
      <c r="N25" s="5"/>
    </row>
    <row r="26" ht="15" customHeight="1" spans="1:14">
      <c r="A26" s="10"/>
      <c r="B26" s="16"/>
      <c r="C26" s="5"/>
      <c r="D26" s="12" t="s">
        <v>64</v>
      </c>
      <c r="E26" s="13"/>
      <c r="F26" s="14"/>
      <c r="G26" s="15" t="s">
        <v>62</v>
      </c>
      <c r="H26" s="5" t="s">
        <v>63</v>
      </c>
      <c r="I26" s="5">
        <v>2</v>
      </c>
      <c r="J26" s="5"/>
      <c r="K26" s="5">
        <v>2</v>
      </c>
      <c r="L26" s="5"/>
      <c r="M26" s="5"/>
      <c r="N26" s="5"/>
    </row>
    <row r="27" ht="15" customHeight="1" spans="1:14">
      <c r="A27" s="10"/>
      <c r="B27" s="11" t="s">
        <v>65</v>
      </c>
      <c r="C27" s="5" t="s">
        <v>66</v>
      </c>
      <c r="D27" s="12" t="s">
        <v>67</v>
      </c>
      <c r="E27" s="13"/>
      <c r="F27" s="14"/>
      <c r="G27" s="15" t="s">
        <v>68</v>
      </c>
      <c r="H27" s="5" t="s">
        <v>69</v>
      </c>
      <c r="I27" s="5">
        <v>2</v>
      </c>
      <c r="J27" s="5"/>
      <c r="K27" s="5">
        <v>2</v>
      </c>
      <c r="L27" s="5"/>
      <c r="M27" s="5"/>
      <c r="N27" s="5"/>
    </row>
    <row r="28" ht="28" customHeight="1" spans="1:14">
      <c r="A28" s="10"/>
      <c r="B28" s="16"/>
      <c r="C28" s="5"/>
      <c r="D28" s="12" t="s">
        <v>70</v>
      </c>
      <c r="E28" s="13"/>
      <c r="F28" s="14"/>
      <c r="G28" s="15" t="s">
        <v>71</v>
      </c>
      <c r="H28" s="5" t="s">
        <v>72</v>
      </c>
      <c r="I28" s="5">
        <v>3</v>
      </c>
      <c r="J28" s="5"/>
      <c r="K28" s="5">
        <v>3</v>
      </c>
      <c r="L28" s="5"/>
      <c r="M28" s="5"/>
      <c r="N28" s="5"/>
    </row>
    <row r="29" ht="35" customHeight="1" spans="1:14">
      <c r="A29" s="10"/>
      <c r="B29" s="5" t="s">
        <v>73</v>
      </c>
      <c r="C29" s="5" t="s">
        <v>74</v>
      </c>
      <c r="D29" s="6"/>
      <c r="E29" s="6"/>
      <c r="F29" s="6"/>
      <c r="G29" s="5"/>
      <c r="H29" s="5"/>
      <c r="I29" s="5"/>
      <c r="J29" s="5"/>
      <c r="K29" s="5"/>
      <c r="L29" s="5"/>
      <c r="M29" s="5"/>
      <c r="N29" s="5"/>
    </row>
    <row r="30" ht="134" customHeight="1" spans="1:14">
      <c r="A30" s="10"/>
      <c r="B30" s="5"/>
      <c r="C30" s="5" t="s">
        <v>75</v>
      </c>
      <c r="D30" s="6" t="s">
        <v>76</v>
      </c>
      <c r="E30" s="6"/>
      <c r="F30" s="6"/>
      <c r="G30" s="6" t="s">
        <v>54</v>
      </c>
      <c r="H30" s="5" t="s">
        <v>54</v>
      </c>
      <c r="I30" s="5">
        <v>20</v>
      </c>
      <c r="J30" s="5"/>
      <c r="K30" s="31">
        <v>15</v>
      </c>
      <c r="L30" s="31"/>
      <c r="M30" s="32" t="s">
        <v>77</v>
      </c>
      <c r="N30" s="32"/>
    </row>
    <row r="31" ht="36" customHeight="1" spans="1:14">
      <c r="A31" s="10"/>
      <c r="B31" s="5"/>
      <c r="C31" s="5" t="s">
        <v>78</v>
      </c>
      <c r="D31" s="6"/>
      <c r="E31" s="6"/>
      <c r="F31" s="6"/>
      <c r="G31" s="5"/>
      <c r="H31" s="5"/>
      <c r="I31" s="5"/>
      <c r="J31" s="5"/>
      <c r="K31" s="5"/>
      <c r="L31" s="5"/>
      <c r="M31" s="5"/>
      <c r="N31" s="5"/>
    </row>
    <row r="32" ht="44" customHeight="1" spans="1:14">
      <c r="A32" s="10"/>
      <c r="B32" s="5"/>
      <c r="C32" s="5" t="s">
        <v>79</v>
      </c>
      <c r="D32" s="6"/>
      <c r="E32" s="6"/>
      <c r="F32" s="6"/>
      <c r="G32" s="5"/>
      <c r="H32" s="5"/>
      <c r="I32" s="5"/>
      <c r="J32" s="5"/>
      <c r="K32" s="5"/>
      <c r="L32" s="5"/>
      <c r="M32" s="5"/>
      <c r="N32" s="5"/>
    </row>
    <row r="33" ht="123" customHeight="1" spans="1:14">
      <c r="A33" s="10"/>
      <c r="B33" s="5" t="s">
        <v>80</v>
      </c>
      <c r="C33" s="5" t="s">
        <v>81</v>
      </c>
      <c r="D33" s="6" t="s">
        <v>82</v>
      </c>
      <c r="E33" s="6"/>
      <c r="F33" s="6"/>
      <c r="G33" s="15" t="s">
        <v>83</v>
      </c>
      <c r="H33" s="24">
        <v>0.9</v>
      </c>
      <c r="I33" s="5">
        <v>10</v>
      </c>
      <c r="J33" s="5"/>
      <c r="K33" s="31">
        <v>10</v>
      </c>
      <c r="L33" s="31"/>
      <c r="M33" s="32"/>
      <c r="N33" s="32"/>
    </row>
    <row r="34" spans="1:14">
      <c r="A34" s="5" t="s">
        <v>84</v>
      </c>
      <c r="B34" s="5"/>
      <c r="C34" s="5"/>
      <c r="D34" s="5"/>
      <c r="E34" s="5"/>
      <c r="F34" s="5"/>
      <c r="G34" s="5"/>
      <c r="H34" s="5"/>
      <c r="I34" s="5">
        <v>100</v>
      </c>
      <c r="J34" s="5"/>
      <c r="K34" s="5">
        <f>SUM(K13:L33,N6)</f>
        <v>92</v>
      </c>
      <c r="L34" s="5"/>
      <c r="M34" s="33"/>
      <c r="N34" s="33"/>
    </row>
    <row r="35" ht="176" customHeight="1" spans="1:14">
      <c r="A35" s="25"/>
      <c r="B35" s="25"/>
      <c r="C35" s="25"/>
      <c r="D35" s="25"/>
      <c r="E35" s="25"/>
      <c r="F35" s="25"/>
      <c r="G35" s="25"/>
      <c r="H35" s="25"/>
      <c r="I35" s="25"/>
      <c r="J35" s="25"/>
      <c r="K35" s="25"/>
      <c r="L35" s="25"/>
      <c r="M35" s="25"/>
      <c r="N35" s="25"/>
    </row>
  </sheetData>
  <mergeCells count="141">
    <mergeCell ref="A1:N1"/>
    <mergeCell ref="D2:G2"/>
    <mergeCell ref="L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35:N35"/>
    <mergeCell ref="A10:A11"/>
    <mergeCell ref="A12:A33"/>
    <mergeCell ref="B13:B26"/>
    <mergeCell ref="B27:B28"/>
    <mergeCell ref="B29:B32"/>
    <mergeCell ref="C13:C19"/>
    <mergeCell ref="C20:C24"/>
    <mergeCell ref="C25:C26"/>
    <mergeCell ref="C27:C28"/>
    <mergeCell ref="A5:B9"/>
  </mergeCells>
  <pageMargins left="0.554861111111111" right="0.554861111111111" top="0.550694444444444" bottom="0.236111111111111" header="0.5" footer="0.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2022-03-22T17:44:00Z</dcterms:created>
  <dcterms:modified xsi:type="dcterms:W3CDTF">2025-08-25T10:32:02Z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F43499875854479F96D711E41CFD70E1</vt:lpwstr>
  </property>
</Properties>
</file>